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Болгария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2" i="1"/>
  <c r="D20" i="1"/>
  <c r="D19" i="1"/>
  <c r="P22" i="1"/>
  <c r="P21" i="1"/>
  <c r="Q8" i="1"/>
  <c r="P8" i="1"/>
  <c r="B22" i="1" s="1"/>
  <c r="E22" i="1" l="1"/>
  <c r="F22" i="1" s="1"/>
  <c r="Q21" i="1"/>
  <c r="R21" i="1" s="1"/>
  <c r="Q20" i="1"/>
  <c r="Q19" i="1"/>
  <c r="P19" i="1"/>
  <c r="R19" i="1" s="1"/>
  <c r="P20" i="1"/>
  <c r="R20" i="1" s="1"/>
  <c r="Q5" i="1" l="1"/>
  <c r="P5" i="1"/>
  <c r="H14" i="1" l="1"/>
  <c r="Q7" i="1" l="1"/>
  <c r="P7" i="1"/>
  <c r="B21" i="1" s="1"/>
  <c r="E21" i="1" s="1"/>
  <c r="F21" i="1" s="1"/>
  <c r="Q6" i="1" l="1"/>
  <c r="B19" i="1"/>
  <c r="E19" i="1" s="1"/>
  <c r="F19" i="1" s="1"/>
  <c r="P6" i="1"/>
  <c r="B20" i="1" s="1"/>
  <c r="E20" i="1" s="1"/>
  <c r="F20" i="1" s="1"/>
</calcChain>
</file>

<file path=xl/comments1.xml><?xml version="1.0" encoding="utf-8"?>
<comments xmlns="http://schemas.openxmlformats.org/spreadsheetml/2006/main">
  <authors>
    <author>Роман Черненко</author>
  </authors>
  <commentList>
    <comment ref="P18" authorId="0" shapeId="0">
      <text>
        <r>
          <rPr>
            <b/>
            <sz val="9"/>
            <color indexed="81"/>
            <rFont val="Tahoma"/>
            <family val="2"/>
            <charset val="204"/>
          </rPr>
          <t>Роман Черненко: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20"/>
            <color indexed="81"/>
            <rFont val="Tahoma"/>
            <family val="2"/>
            <charset val="204"/>
          </rPr>
          <t>При оплате картой +% банка на конвертацию добавить</t>
        </r>
      </text>
    </comment>
  </commentList>
</comments>
</file>

<file path=xl/sharedStrings.xml><?xml version="1.0" encoding="utf-8"?>
<sst xmlns="http://schemas.openxmlformats.org/spreadsheetml/2006/main" count="107" uniqueCount="98">
  <si>
    <t>Километраж в боргарию</t>
  </si>
  <si>
    <t xml:space="preserve">По украине </t>
  </si>
  <si>
    <t xml:space="preserve">по молдове </t>
  </si>
  <si>
    <t>по румынии</t>
  </si>
  <si>
    <t xml:space="preserve">по болгарии </t>
  </si>
  <si>
    <t>Google</t>
  </si>
  <si>
    <t>https://www.google.com.ua/maps/dir/42.6751996,27.7016303/50.52547,30.515449/@43.5525325,27.0549736,8z/data=!4m19!4m18!1m15!3m4!1m2!1d29.0242909!2d45.6961975!3s0x40b798303c34af43:0xc166096a9667d91!3m4!1m2!1d30.091124!2d46.3919755!3s0x40c8708fa3839cc1:0xd5fe9f7bfc9cb76!3m4!1m2!1d30.6134032!2d46.4859!3s0x40c62c336703ff33:0x3ccdd575f6f41765!1m0!3e0?hl=ru</t>
  </si>
  <si>
    <t>Вариант 1</t>
  </si>
  <si>
    <t>РАСЧЕТНЫЙ КИЛОМЕТРАЖ в одну сторону</t>
  </si>
  <si>
    <t>Пробег не по Украине  в одну сторну</t>
  </si>
  <si>
    <t xml:space="preserve">Объём топливного бака+ запас </t>
  </si>
  <si>
    <t xml:space="preserve">километраж расчетный на 1 баке </t>
  </si>
  <si>
    <t xml:space="preserve">Средний расход по трасе на 100 км </t>
  </si>
  <si>
    <t>Вариант2</t>
  </si>
  <si>
    <t>Вариант 3</t>
  </si>
  <si>
    <t>количество топлива на поездку литров</t>
  </si>
  <si>
    <t xml:space="preserve">Киев Житомир Винница Могилёв-подольский </t>
  </si>
  <si>
    <t>https://www.google.com.ua/maps/dir/%D0%BF%D1%80%D0%BE%D1%81%D0%BF.+%D0%93%D0%B5%D1%80%D0%BE%D1%97%D0%B2+%D0%A1%D1%82%D0%B0%D0%BB%D1%96%D0%BD%D0%B3%D1%80%D0%B0%D0%B4%D1%83,+63,+%D0%9A%D0%B8%D1%97%D0%B2/48.4448332,27.7912928/@50.1858441,28.553954,9.5z/data=!4m19!4m18!1m15!1m1!1s0x40d4d2379fe0749b:0xa3101e3a3f255d04!2m2!1d30.515365!2d50.525513!3m4!1m2!1d28.6995882!2d50.2712889!3s0x472c64ab69021baf:0xb6c09e5d894c5ed2!3m4!1m2!1d28.4723836!2d49.2849877!3s0x472d433f00ce2e87:0xcb10d4d7aeec73c0!1m0!3e0?hl=ru</t>
  </si>
  <si>
    <t>Отачь Сороки Кишенеу ,Хынчешты,Чимишлия, комрат, кагул</t>
  </si>
  <si>
    <t>https://www.google.com.ua/maps/dir/%D0%9E%D1%82%D0%B0%D1%87%D1%8C,+%D0%9C%D0%BE%D0%BB%D0%B4%D0%BE%D0%B2%D0%B0/%D0%9A%D0%B0%D0%B3%D1%83%D0%BB,+%D0%9C%D0%BE%D0%BB%D0%B4%D0%BE%D0%B2%D0%B0/@45.9938492,28.2960153,9.5z/data=!4m19!4m18!1m10!1m1!1s0x47332f83499ba271:0xce866e15c82d184d!2m2!1d27.7458704!2d48.4518227!3m4!1m2!1d28.5713746!2d46.0079031!3s0x40b6363e666d2b79:0x4e13240bd53434cc!1m5!1m1!1s0x40b65c95ca29ef7d:0x254c4e01d94d6250!2m2!1d28.1890275!2d45.8939404!3e0?hl=ru</t>
  </si>
  <si>
    <t>По молдове</t>
  </si>
  <si>
    <t>Кагул,галац ,браила, селистра</t>
  </si>
  <si>
    <t>https://www.google.com.ua/maps/dir/%D0%9A%D0%B0%D0%B3%D1%83%D0%BB,+%D0%9C%D0%BE%D0%BB%D0%B4%D0%BE%D0%B2%D0%B0/44.1181288,27.2772769/@45.0443305,26.5137921,8.25z/data=!4m19!4m18!1m15!1m1!1s0x40b65c95ca29ef7d:0x254c4e01d94d6250!2m2!1d28.1890275!2d45.8939404!3m4!1m2!1d28.0672691!2d45.7068015!3s0x40b6f12f9b00c6eb:0xa6723a16ea8eb7c9!3m4!1m2!1d27.2988811!2d44.1461125!3s0x40b01f52fb8ddc7f:0x3784a362bb0c0c27!1m0!3e0?hl=ru</t>
  </si>
  <si>
    <t>https://www.google.com.ua/maps/dir/%D0%A1%D0%B8%D0%BB%D0%B8%D1%81%D1%82%D1%80%D0%B0,+%D0%91%D0%BE%D0%BB%D0%B3%D0%B0%D1%80%D0%B8%D1%8F/42.673656,27.70199/@43.2689598,27.0509014,8.75z/am=t/data=!4m8!4m7!1m5!1m1!1s0x40afe0d753bf7451:0x400a01269bf5990!2m2!1d27.2671901!2d44.1147271!1m0?hl=rhttps://www.google.com.ua/maps/dir/%D0%A1%D0%B8%D0%BB%D0%B8%D1%81%D1%82%D1%80%D0%B0,+%D0%91%D0%BE%D0%BB%D0%B3%D0%B0%D1%80%D0%B8%D1%8F/42.673656,27.70199/@43.2689598,27.0509014,8.75z/am=t/data=!4m8!4m7!1m5!1m1!1s0x40afe0d753bf7451:0x400a01269bf5990!2m2!1d27.2671901!2d44.1147271!1m0?hl=ru</t>
  </si>
  <si>
    <t>по болгарии</t>
  </si>
  <si>
    <t>селистра,добрич, варна  несебр</t>
  </si>
  <si>
    <t>https://www.google.com.ua/maps/dir/%D0%BF%D1%80%D0%BE%D1%81%D0%BF.+%D0%93%D0%B5%D1%80%D0%BE%D1%97%D0%B2+%D0%A1%D1%82%D0%B0%D0%BB%D1%96%D0%BD%D0%B3%D1%80%D0%B0%D0%B4%D1%83,+63,+%D0%9A%D0%B8%D1%97%D0%B2/42.673656,27.70199/@44.2887395,27.2074886,8.71z/data=!4m49!4m48!1m45!1m1!1s0x40d4d2379fe0749b:0xa3101e3a3f255d04!2m2!1d30.515365!2d50.525513!3m4!1m2!1d28.7209751!2d50.2796703!3s0x472c7ca7b48eba5f:0xb4abd6c505f2fd6!3m4!1m2!1d28.4785083!2d49.3072152!3s0x472d4307a1786b0d:0x8efd271d6a9c34ca!3m4!1m2!1d27.7799543!2d48.4531167!3s0x47332f70eeca123b:0x4f4a2bb17aa35e9d!3m4!1m2!1d27.7874101!2d48.4218937!3s0x47332fc9f9a4be23:0x49ba53c95477373e!3m4!1m2!1d28.8291795!2d47.0837357!3s0x40c97d5728182115:0xfd6ba38aa24b51be!3m4!1m2!1d28.5730477!2d45.9749306!3s0x40b649f5f71a382f:0xb75da7a02986de36!3m4!1m2!1d28.1487805!2d45.9138473!3s0x40b65d1a70af78c7:0xfa4cdeb097387912!3m4!1m2!1d27.3628336!2d44.3478118!3s0x40b038ca1e655089:0xef58912a5d67b173!1m0!3e0?hl=ru</t>
  </si>
  <si>
    <t xml:space="preserve">Киев Одесса Болград виноградовка,ПЕРХОД  </t>
  </si>
  <si>
    <t>https://www.google.com.ua/maps/dir/%D0%BF%D1%80%D0%BE%D1%81%D0%BF.+%D0%93%D0%B5%D1%80%D0%BE%D1%97%D0%B2+%D0%A1%D1%82%D0%B0%D0%BB%D1%96%D0%BD%D0%B3%D1%80%D0%B0%D0%B4%D1%83,+63,+%D0%9A%D0%B8%D1%97%D0%B2/%D0%91%D0%BE%D0%BB%D0%B3%D1%80%D0%B0%D0%B4,+%D0%9E%D0%B4%D0%B5%D1%81%D1%81%D0%BA%D0%B0%D1%8F+%D0%BE%D0%B1%D0%BB%D0%B0%D1%81%D1%82%D1%8C/@47.8630651,28.7858618,6.75z/data=!4m24!4m23!1m15!1m1!1s0x40d4d2379fe0749b:0xa3101e3a3f255d04!2m2!1d30.515365!2d50.525513!3m4!1m2!1d30.1745427!2d46.4260908!3s0x40c87bd2c50f566f:0x989ef1f28c95cabc!3m4!1m2!1d29.6275732!2d45.8416566!3s0x40b7f7c1a448c573:0x3b26749c1be72163!1m5!1m1!1s0x40b7a85c6098dbdb:0x49409b81641f5f61!2m2!1d28.6143107!2d45.6838431!3e0?hl=ru</t>
  </si>
  <si>
    <t>виноградовка, вулканешты, слобозия, джуржулешты, (возможен и второй вариант  через КАГУЛ но в случаее очередей на переходе джуржулешты Галац )</t>
  </si>
  <si>
    <t>https://www.google.com.ua/maps/dir/45.697929,28.5006219/45.4732303,28.1988373/@45.5802512,28.1672494,10.75z/data=!4m9!4m8!1m5!3m4!1m2!1d28.2465751!2d45.5897524!3s0x40b6fd35b197ba7d:0xe92696ae6776aa8c!1m0!3e0?hl=ru</t>
  </si>
  <si>
    <t>Галац ,браила, селистра</t>
  </si>
  <si>
    <t>https://www.google.com.ua/maps/dir/45.4701791,28.193418/44.1181288,27.2772769/@45.3603813,27.9201476,10.21z/data=!4m29!4m28!1m25!3m4!1m2!1d28.0368996!2d45.4396878!3s0x40b6de5f2fba7d93:0xaa5d3103f5acae24!3m4!1m2!1d28.0370363!2d45.4287597!3s0x40b6defac21392db:0x4637685ce10f1b5!3m4!1m2!1d28.009953!2d45.4154863!3s0x40b6dec66f7aaf4d:0xcd058c2c718032b7!3m4!1m2!1d27.9721136!2d45.2792474!3s0x40b729db18865799:0xaeff38b950834c7c!3m4!1m2!1d27.2988811!2d44.1461125!3s0x40b01f52fb8ddc7f:0x3784a362bb0c0c27!1m0!3e0?hl=ru</t>
  </si>
  <si>
    <t xml:space="preserve">Отдых и остановка </t>
  </si>
  <si>
    <t xml:space="preserve">координаты </t>
  </si>
  <si>
    <t>https://www.google.com.ua/search?q=%D0%86%D0%BD%D0%B7%D0%BE%D0%B2,+%D0%86%D0%BD%D0%B7%D0%BE%D0%B2%D1%81%D1%8C%D0%BA%D0%B0,+1,+%D0%91%D0%BE%D0%BB%D0%B3%D1%80%D0%B0%D0%B4,+%D0%A3%D0%BA%D1%80%D0%B0%D0%B8%D0%BD%D0%B0,+68700&amp;ludocid=12412155711909637797#</t>
  </si>
  <si>
    <t>Болград (бронировать за рание )</t>
  </si>
  <si>
    <t>Кагул (бронировать за рание )</t>
  </si>
  <si>
    <t>https://www.google.com.ua/maps/search/%D0%BA%D0%B0%D0%B3%D1%83%D0%BB+%D0%BE%D1%82%D0%B5%D0%BB%D1%8C/@45.8961778,28.1898561,14z</t>
  </si>
  <si>
    <t xml:space="preserve">Киев, Житомир, бердичев, хмельник ,хмельницкий ,каменец подольский ,черновцы ,порубне ПЕРЕХОД </t>
  </si>
  <si>
    <t>https://www.google.com.ua/maps/dir/%D0%BF%D1%80%D0%BE%D1%81%D0%BF.+%D0%93%D0%B5%D1%80%D0%BE%D1%97%D0%B2+%D0%A1%D1%82%D0%B0%D0%BB%D1%96%D0%BD%D0%B3%D1%80%D0%B0%D0%B4%D1%83,+63,+%D0%9A%D0%B8%D1%97%D0%B2/%D0%9F%D0%BE%D1%80%D1%83%D0%B1%D0%BD%D0%B5,+%D0%A2%D0%B5%D1%80%D0%B5%D0%B1%D0%BB%D0%B5%D1%87%D1%8C%D0%B5,+%D0%A7%D0%B5%D1%80%D0%BD%D0%BE%D0%B2%D0%B8%D1%86%D0%BA%D0%B0%D1%8F+%D0%BE%D0%B1%D0%BB%D0%B0%D1%81%D1%82%D1%8C/@49.2051856,26.7732725,7.25z/data=!4m19!4m18!1m10!1m1!1s0x40d4d2379fe0749b:0xa3101e3a3f255d04!2m2!1d30.515365!2d50.525513!3m4!1m2!1d27.939875!2d49.5270022!3s0x472d9ee8d40e4c49:0xdc6bb4ec32c881e1!1m5!1m1!1s0x473469e5f127b6f7:0xa156907fcab69a2b!2m2!1d26.0592055!2d47.9905679!3e0?hl=ru</t>
  </si>
  <si>
    <t>Google ALL</t>
  </si>
  <si>
    <t>https://www.google.com.ua/maps/dir/47.9870805,26.0620123/43.9014514,25.9911908/@46.5504112,26.8248751,9.04z/data=!4m29!4m28!1m25!3m4!1m2!1d27.2099977!2d45.8912157!3s0x40b430f8eecb2f5d:0x338f963162717746!3m4!1m2!1d26.2048674!2d44.4992488!3s0x40b1f9d69b780463:0x3b7c95e0a1e2b43a!3m4!1m2!1d26.1108797!2d44.4370922!3s0x40b1ff39e19c2275:0x9d810fcd8777d118!3m4!1m2!1d26.103732!2d44.4357634!3s0x40b1ff389b5219dd:0x1910498641b7d41f!3m4!1m2!1d25.9766444!2d43.934453!3s0x40ae68a6cb9825e9:0x2408bc5a023842db!1m0!3e0?hl=ru</t>
  </si>
  <si>
    <t>порубне, сучава, бакэу,бузэу,бухарест (лутше ехать через центр)русе МОСТ(оплата карточкой)</t>
  </si>
  <si>
    <t>https://www.google.com.ua/maps/dir/43.8810192,26.0136211/42.6734134,27.7020901/@43.1296592,26.1898083,8.63z/data=!4m9!4m8!1m5!3m4!1m2!1d26.9597307!2d42.8893893!3s0x40a60ae829aa17ab:0xfef0fb44f2176c12!1m0!3e0?hl=ru</t>
  </si>
  <si>
    <t>русе ,разгард,Шумен(Можно по автобану на На Варну + 45 км) несебр</t>
  </si>
  <si>
    <t>https://www.google.com.ua/maps/dir/50.5254888,30.5153836/42.6752926,27.7023472/@44.0020223,24.2430705,6.75z/data=!4m44!4m43!1m40!3m4!1m2!1d28.7274407!2d50.2146596!3s0x472c6253f946f70d:0xc5aa21053fcf2c0c!3m4!1m2!1d28.3098471!2d49.7995843!3s0x472daa9a25034a8d:0xcf1e6ff1cea2f4be!3m4!1m2!1d27.9432733!2d49.5505938!3s0x472d9f3b256114d9:0x8d4f8048ed77c7e3!3m4!1m2!1d27.9275813!2d49.4093187!3s0x472d9d58bf9f8d09:0x3beb999bacd0c339!3m4!1m2!1d25.976331!2d48.200031!3s0x47340dd733be3da3:0x3d446a155c33c499!3m4!1m2!1d26.2828876!2d47.523487!3s0x47351cc0829e76f7:0x615e816c5325b51b!3m4!1m2!1d26.1131743!2d44.4381809!3s0x40b1ff3733ff2bed:0x285c519b34d5dc0f!3m4!1m2!1d26.0160001!2d43.8744287!3s0x40ae677d0e8e7df3:0x63e27d51b5e7ebbc!1m0!3e0?hl=ru</t>
  </si>
  <si>
    <t>В румынии подойтет Бакэу</t>
  </si>
  <si>
    <t>http://www.booking.com/searchresults.ru.html?aid=376376;label=bookings-name-8QrRSr2wQjOl8b7F4IDHLgS76349057479%3Apl%3Ata%3Ap1%3Ap2836.000%3Aac%3Aap1t1%3Aneg%3Afi%3Atikwd-65526620%3Alp9061016%3Ali%3Adec%3Adm;sid=7f7df9a7f379b9a77aac3b68c219f495;dcid=4;class_interval=1;csflt=%7B%7D;dest_id=-1151501;dest_type=city;dtdisc=0;group_adults=2;group_children=0;hlrd=0;hyb_red=0;idf=1;inac=0;label_click=undef;nha_red=0;no_rooms=1;offset=0;offset_unavail=1;redirected_from_city=0;redirected_from_landmark=0;redirected_from_region=0;review_score_group=empty;room1=A%2CA;sb_price_type=total;score_min=0;si=ai%2Cco%2Cci%2Cre%2Cdi;src=index;ss=%D0%91%D0%B0%D0%BA%D1%8D%D1%83;ss_all=0;ssb=empty;sshis=0;origin=search;srpos=1</t>
  </si>
  <si>
    <t>http://autotraveler.ru/spravka/benzine-in-europe.html#.U2d5fPl_uSo</t>
  </si>
  <si>
    <t>Вариант 1(ЧЕРЕЗ МОЛДОВУ)</t>
  </si>
  <si>
    <t>Вариант 2(ЮЖНЫЙ)</t>
  </si>
  <si>
    <t>Вариант 3 (СЕВЕРНЙ)</t>
  </si>
  <si>
    <t>Цена  топлива в Украине евро</t>
  </si>
  <si>
    <t>Цена  топлива в румынии евро</t>
  </si>
  <si>
    <t>Цена  топлива в болгарии евро</t>
  </si>
  <si>
    <t xml:space="preserve">Цена топлива в молдове евро </t>
  </si>
  <si>
    <t>http://bolgrad.net/org.php?cat_id=117</t>
  </si>
  <si>
    <t>Цена топлива на Заправках украины грн</t>
  </si>
  <si>
    <t>Количество заправок Обшие (округляем в большую сторону)</t>
  </si>
  <si>
    <t xml:space="preserve">Выводы И количество заправок(полный бак ) в странах с учетом поезки туда и обратно </t>
  </si>
  <si>
    <t>Заправок в Румынии</t>
  </si>
  <si>
    <t>Заправок в Молдове</t>
  </si>
  <si>
    <t>Заправок в Болгарии</t>
  </si>
  <si>
    <t>1 на старте, 1шт молдова перед границей с рум ,1 шт  болгария перед выездом , 1 молдова</t>
  </si>
  <si>
    <r>
      <t xml:space="preserve">Итого в ГРН по курсу и стоимости безина на </t>
    </r>
    <r>
      <rPr>
        <b/>
        <u/>
        <sz val="14"/>
        <color rgb="FFFF0000"/>
        <rFont val="Times New Roman"/>
        <family val="1"/>
        <charset val="204"/>
      </rPr>
      <t xml:space="preserve">текушую дату </t>
    </r>
  </si>
  <si>
    <t>средний расход при темпе 130-140 км час(берём максимальный темп)</t>
  </si>
  <si>
    <t>1 шт на старте +1шт  перд маяками, 1 шт  болгария, 1 шт украина</t>
  </si>
  <si>
    <t xml:space="preserve"> Заправок в Украине </t>
  </si>
  <si>
    <t>1шт на старте,1шт в Румынии, 1шт в Болгарии 1 шт в Румынии (если не дотянуть до границы), 1 шт в Украине</t>
  </si>
  <si>
    <r>
      <t>справка по стоимости бензина в европе(</t>
    </r>
    <r>
      <rPr>
        <b/>
        <i/>
        <u/>
        <sz val="14"/>
        <color rgb="FFFF0000"/>
        <rFont val="Times New Roman"/>
        <family val="1"/>
        <charset val="204"/>
      </rPr>
      <t xml:space="preserve">уточнять на текушую дату </t>
    </r>
    <r>
      <rPr>
        <b/>
        <sz val="14"/>
        <color theme="1"/>
        <rFont val="Times New Roman"/>
        <family val="1"/>
        <charset val="204"/>
      </rPr>
      <t>)</t>
    </r>
  </si>
  <si>
    <r>
      <rPr>
        <b/>
        <i/>
        <sz val="14"/>
        <rFont val="Times New Roman"/>
        <family val="1"/>
        <charset val="204"/>
      </rPr>
      <t>UAH-EURO</t>
    </r>
    <r>
      <rPr>
        <b/>
        <i/>
        <sz val="14"/>
        <color rgb="FFFF0000"/>
        <rFont val="Times New Roman"/>
        <family val="1"/>
        <charset val="204"/>
      </rPr>
      <t xml:space="preserve">(уточнять </t>
    </r>
    <r>
      <rPr>
        <b/>
        <u/>
        <sz val="14"/>
        <color rgb="FFFF0000"/>
        <rFont val="Times New Roman"/>
        <family val="1"/>
        <charset val="204"/>
      </rPr>
      <t>на текушию дату</t>
    </r>
    <r>
      <rPr>
        <b/>
        <i/>
        <sz val="14"/>
        <color rgb="FFFF0000"/>
        <rFont val="Times New Roman"/>
        <family val="1"/>
        <charset val="204"/>
      </rPr>
      <t>)</t>
    </r>
  </si>
  <si>
    <t>С учетом Покатушек по месту (надо дозоправлять или будем выкатывать )ОЧЕНь грубо 1/2 бака</t>
  </si>
  <si>
    <r>
      <t>Кимлометраж  в ОБЕ стороны одним маршрутом  (</t>
    </r>
    <r>
      <rPr>
        <b/>
        <u/>
        <sz val="14"/>
        <color rgb="FFFF0000"/>
        <rFont val="Times New Roman"/>
        <family val="1"/>
        <charset val="204"/>
      </rPr>
      <t>без учета покатушек по месту)</t>
    </r>
  </si>
  <si>
    <t xml:space="preserve">ОБЩАЯ СТОИМОСТЬ </t>
  </si>
  <si>
    <t xml:space="preserve">Вариант (экскурсионный  )через транс фагараш </t>
  </si>
  <si>
    <t>порубне, сучава,тыргу-нямц,биказ ОЗЕРО ,одорхею-секуйеск,фегераш,ТРАНСФАГАРАШ ,питешты,русе мост(оплата карточкой)</t>
  </si>
  <si>
    <t>https://www.google.com.ua/maps/dir/43.8810192,26.0136211/42.6734134,27.7020901/@43.1296592,26.1898083,8z/data=!4m9!4m8!1m5!3m4!1m2!1d26.9597307!2d42.8893893!3s0x40a60ae829aa17ab:0xfef0fb44f2176c12!1m0!3e0?hl=ru</t>
  </si>
  <si>
    <t>http://www.booking.com/hotel/ro/siesta.en-gb.html?label=gen173nr-17CAEoggJCAlhYSDNiBW5vcmVmaOkBiAEBmAExuAEEyAEE2AEB6AEB-AEC;sid=7f7df9a7f379b9a77aac3b68c219f495;dcid=4;group_adults=2&amp;no_rooms=1&amp;room1=A%2CA&amp;sb_price_type=total&amp;srfid=bdf67b614a4eb9fabad85279925c4e5b7bfd011eX1&amp;type=total&amp;ucfs=1&amp;#map_closed</t>
  </si>
  <si>
    <t>https://www.google.com.ua/maps/dir/50.5254888,30.5153836/42.6752926,27.7023472/@47.1201205,25.2178484,7.16z/data=!4m59!4m58!1m55!3m4!1m2!1d28.7274407!2d50.2146596!3s0x472c6253f946f70d:0xc5aa21053fcf2c0c!3m4!1m2!1d28.3098471!2d49.7995843!3s0x472daa9a25034a8d:0xcf1e6ff1cea2f4be!3m4!1m2!1d27.9432733!2d49.5505938!3s0x472d9f3b256114d9:0x8d4f8048ed77c7e3!3m4!1m2!1d27.9275813!2d49.4093187!3s0x472d9d58bf9f8d09:0x3beb999bacd0c339!3m4!1m2!1d25.976331!2d48.200031!3s0x47340dd733be3da3:0x3d446a155c33c499!3m4!1m2!1d26.2828876!2d47.523487!3s0x47351cc0829e76f7:0x615e816c5325b51b!3m4!1m2!1d25.9830807!2d47.0987839!3s0x4735669849a73aaf:0xf013fc9e701d1160!3m4!1m2!1d25.9869828!2d46.8825223!3s0x474aa3bdcc8dee3f:0x4570861b94bf07a7!3m4!1m2!1d24.5940443!2d45.7703241!3s0x474c91fb9a7ddb25:0x965c5c751e39a175!3m4!1m2!1d24.6103163!2d45.5731386!3s0x474ce9bc821c2e3b:0xb91137fd521b7063!3m4!1m2!1d26.0160001!2d43.8744287!3s0x40ae677d0e8e7df3:0x63e27d51b5e7ebbc!1m0!3e0?hl=ru</t>
  </si>
  <si>
    <t>1 шт  на старте в Болгарии , 1шт в Румынии перед горами !!! 1 в украине</t>
  </si>
  <si>
    <t>Делим пополам примерно одиз из маршрутов перечисленых выше и добовляем вариант 4</t>
  </si>
  <si>
    <r>
      <t xml:space="preserve">Вариант туристтический </t>
    </r>
    <r>
      <rPr>
        <b/>
        <sz val="14"/>
        <color rgb="FFFF0000"/>
        <rFont val="Times New Roman"/>
        <family val="1"/>
        <charset val="204"/>
      </rPr>
      <t>В ОДНУ СТОРОНУ (НА КИЕВ)</t>
    </r>
  </si>
  <si>
    <t xml:space="preserve">Грин карта </t>
  </si>
  <si>
    <t>Молдавия проезд в одну сторону</t>
  </si>
  <si>
    <t xml:space="preserve">Виньетка румынии </t>
  </si>
  <si>
    <t>Виньетка болгарии</t>
  </si>
  <si>
    <t>Мост русе</t>
  </si>
  <si>
    <t>Паром селистра</t>
  </si>
  <si>
    <t xml:space="preserve">Виза </t>
  </si>
  <si>
    <t xml:space="preserve">медецинская страховка </t>
  </si>
  <si>
    <t>оформленее</t>
  </si>
  <si>
    <t>На обратной дороге остановится перед трансфогорашем (чтобы по нему проехать утром)</t>
  </si>
  <si>
    <t>https://www.google.com.ua/maps/dir/47.9870805,26.0620123/43.9078086,25.9861674/@47.5731413,25.4002746,10z/data=!4m49!4m48!1m45!3m4!1m2!1d26.3785339!2d47.2838071!3s0x47353ee94a5d5133:0x3f2fd1035cd2f702!3m4!1m2!1d25.9974275!2d47.1418688!3s0x473565e51561d5a3:0x633e184a04081c15!3m4!1m2!1d26.0063192!2d46.8870119!3s0x474aa3efc6986367:0xb1931a41461d6a16!3m4!1m2!1d25.2301557!2d46.5785822!3s0x474afc118536a3eb:0xfee02bb876b522e1!3m4!1m2!1d25.0038349!2d46.161321!3s0x474b6dd18e2f91fd:0xc154666002ecaf62!3m4!1m2!1d24.5716725!2d45.7630585!3s0x474c8dfeb6687737:0x4affefa484b41be8!3m4!1m2!1d24.6191469!2d45.5950075!3s0x474ce987a4dcbfc5:0xd985c7f28028d7e8!3m4!1m2!1d24.6046286!2d45.4574781!3s0x474cddcbb1128f75:0x75a8d5a15172094e!3m4!1m2!1d24.8755764!2d44.8730984!3s0x40b2bb89c0c06369:0x8ac89d9c42baa7cd!1m0!3e0?hl=ru</t>
  </si>
  <si>
    <t>1) Маршруты варианты</t>
  </si>
  <si>
    <t xml:space="preserve">2) Запас топлива , стоимость топлива в странах, курс евро </t>
  </si>
  <si>
    <t>4)Расчет количества заправок , привдения бюджета по бензину к ГРН</t>
  </si>
  <si>
    <t>5)Дополнительные зартарты на проезд( виза, страховка медецинская ,виньетки , мост, паром , грин карта , отель ) оплата в принципе по карточке (+ банк возмет с вас процент за превод в местную валюту  )  или можем снять по месту в местной валюте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</si>
</sst>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sz val="20"/>
      <color indexed="81"/>
      <name val="Tahoma"/>
      <family val="2"/>
      <charset val="204"/>
    </font>
    <font>
      <b/>
      <i/>
      <sz val="14"/>
      <name val="Times New Roman"/>
      <family val="1"/>
      <charset val="204"/>
    </font>
    <font>
      <b/>
      <i/>
      <u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9">
    <xf numFmtId="0" fontId="0" fillId="0" borderId="0" xfId="0"/>
    <xf numFmtId="2" fontId="4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2" fontId="4" fillId="0" borderId="28" xfId="0" applyNumberFormat="1" applyFont="1" applyBorder="1" applyAlignment="1">
      <alignment horizontal="center" vertical="center" wrapText="1"/>
    </xf>
    <xf numFmtId="2" fontId="5" fillId="0" borderId="21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 wrapText="1"/>
    </xf>
    <xf numFmtId="2" fontId="4" fillId="0" borderId="32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33" xfId="0" applyNumberFormat="1" applyFont="1" applyBorder="1" applyAlignment="1">
      <alignment horizontal="center" vertical="center" wrapText="1"/>
    </xf>
    <xf numFmtId="2" fontId="4" fillId="0" borderId="35" xfId="0" applyNumberFormat="1" applyFont="1" applyBorder="1" applyAlignment="1">
      <alignment horizontal="center" vertical="center" wrapText="1"/>
    </xf>
    <xf numFmtId="2" fontId="6" fillId="0" borderId="24" xfId="1" applyNumberFormat="1" applyFont="1" applyBorder="1" applyAlignment="1">
      <alignment horizontal="center" vertical="center" wrapText="1"/>
    </xf>
    <xf numFmtId="2" fontId="4" fillId="0" borderId="36" xfId="0" applyNumberFormat="1" applyFont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vertical="center" wrapText="1"/>
    </xf>
    <xf numFmtId="2" fontId="4" fillId="0" borderId="29" xfId="0" applyNumberFormat="1" applyFont="1" applyBorder="1" applyAlignment="1">
      <alignment horizontal="center" vertical="center" wrapText="1"/>
    </xf>
    <xf numFmtId="2" fontId="4" fillId="0" borderId="42" xfId="0" applyNumberFormat="1" applyFont="1" applyBorder="1" applyAlignment="1">
      <alignment horizontal="center" vertical="center" wrapText="1"/>
    </xf>
    <xf numFmtId="2" fontId="4" fillId="0" borderId="43" xfId="0" applyNumberFormat="1" applyFont="1" applyBorder="1" applyAlignment="1">
      <alignment horizontal="center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2" fontId="4" fillId="0" borderId="41" xfId="0" applyNumberFormat="1" applyFont="1" applyBorder="1" applyAlignment="1">
      <alignment horizontal="center" vertical="center" wrapText="1"/>
    </xf>
    <xf numFmtId="2" fontId="8" fillId="0" borderId="2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35" xfId="0" applyNumberFormat="1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1" fontId="4" fillId="0" borderId="37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1" fontId="6" fillId="0" borderId="43" xfId="1" applyNumberFormat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center" vertical="center" wrapText="1"/>
    </xf>
    <xf numFmtId="1" fontId="5" fillId="0" borderId="37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2" fontId="1" fillId="0" borderId="21" xfId="1" applyNumberFormat="1" applyBorder="1" applyAlignment="1">
      <alignment horizontal="center" vertical="center" wrapText="1"/>
    </xf>
    <xf numFmtId="2" fontId="5" fillId="0" borderId="20" xfId="0" applyNumberFormat="1" applyFont="1" applyBorder="1" applyAlignment="1">
      <alignment horizontal="center" vertical="center" wrapText="1"/>
    </xf>
    <xf numFmtId="2" fontId="4" fillId="0" borderId="45" xfId="0" applyNumberFormat="1" applyFont="1" applyBorder="1" applyAlignment="1">
      <alignment horizontal="center" vertical="center" wrapText="1"/>
    </xf>
    <xf numFmtId="1" fontId="4" fillId="0" borderId="45" xfId="0" applyNumberFormat="1" applyFont="1" applyBorder="1" applyAlignment="1">
      <alignment horizontal="center" vertical="center" wrapText="1"/>
    </xf>
    <xf numFmtId="1" fontId="5" fillId="0" borderId="45" xfId="0" applyNumberFormat="1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1" fontId="15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1" fontId="16" fillId="0" borderId="0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 wrapText="1"/>
    </xf>
    <xf numFmtId="2" fontId="5" fillId="0" borderId="39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21" xfId="0" applyNumberFormat="1" applyFont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5" fillId="0" borderId="40" xfId="0" applyNumberFormat="1" applyFont="1" applyBorder="1" applyAlignment="1">
      <alignment horizontal="center" vertical="center" wrapText="1"/>
    </xf>
    <xf numFmtId="2" fontId="5" fillId="0" borderId="41" xfId="0" applyNumberFormat="1" applyFont="1" applyBorder="1" applyAlignment="1">
      <alignment horizontal="center" vertical="center" wrapText="1"/>
    </xf>
    <xf numFmtId="2" fontId="5" fillId="0" borderId="43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38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2" fontId="4" fillId="0" borderId="33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www.google.com.ua/maps/dir/47.9870805,26.0620123/43.9078086,25.9861674/@46.169808,25.3829243,7.29z/data=!4m9!4m8!1m5!3m4!1m2!1d27.2099977!2d45.8912157!3s0x40b430f8eecb2f5d:0x338f963162717746!1m0!3e0?hl=ru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google.com.ua/maps/search/%D0%BA%D0%B0%D0%B3%D1%83%D0%BB+%D0%BE%D1%82%D0%B5%D0%BB%D1%8C/@45.8961778,28.1898561,14z" TargetMode="External"/><Relationship Id="rId1" Type="http://schemas.openxmlformats.org/officeDocument/2006/relationships/hyperlink" Target="https://www.google.com.ua/search?q=%D0%86%D0%BD%D0%B7%D0%BE%D0%B2,+%D0%86%D0%BD%D0%B7%D0%BE%D0%B2%D1%81%D1%8C%D0%BA%D0%B0,+1,+%D0%91%D0%BE%D0%BB%D0%B3%D1%80%D0%B0%D0%B4,+%D0%A3%D0%BA%D1%80%D0%B0%D0%B8%D0%BD%D0%B0,+68700&amp;ludocid=12412155711909637797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utotraveler.ru/spravka/benzine-in-europe.html" TargetMode="External"/><Relationship Id="rId4" Type="http://schemas.openxmlformats.org/officeDocument/2006/relationships/hyperlink" Target="https://www.google.com.ua/maps/dir/43.8810192,26.0136211/42.6734134,27.7020901/@43.1296592,26.1898083,8.63z/data=!4m9!4m8!1m5!3m4!1m2!1d26.9597307!2d42.8893893!3s0x40a60ae829aa17ab:0xfef0fb44f2176c12!1m0!3e0?hl=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0"/>
  <sheetViews>
    <sheetView tabSelected="1" topLeftCell="A16" zoomScale="70" zoomScaleNormal="70" workbookViewId="0">
      <selection activeCell="B25" sqref="B25:C25"/>
    </sheetView>
  </sheetViews>
  <sheetFormatPr defaultRowHeight="18.75" x14ac:dyDescent="0.25"/>
  <cols>
    <col min="1" max="1" width="17.7109375" style="2" customWidth="1"/>
    <col min="2" max="2" width="15" style="1" customWidth="1"/>
    <col min="3" max="3" width="15.5703125" style="1" customWidth="1"/>
    <col min="4" max="4" width="18.7109375" style="1" customWidth="1"/>
    <col min="5" max="5" width="17.5703125" style="53" customWidth="1"/>
    <col min="6" max="6" width="20.140625" style="1" customWidth="1"/>
    <col min="7" max="7" width="15.85546875" style="1" customWidth="1"/>
    <col min="8" max="8" width="20" style="53" customWidth="1"/>
    <col min="9" max="9" width="20.5703125" style="1" customWidth="1"/>
    <col min="10" max="10" width="17.42578125" style="1" customWidth="1"/>
    <col min="11" max="11" width="14.42578125" style="53" customWidth="1"/>
    <col min="12" max="12" width="22.5703125" style="1" customWidth="1"/>
    <col min="13" max="13" width="15.140625" style="1" customWidth="1"/>
    <col min="14" max="14" width="16.140625" style="33" customWidth="1"/>
    <col min="15" max="15" width="19" style="1" customWidth="1"/>
    <col min="16" max="16" width="23.140625" style="67" customWidth="1"/>
    <col min="17" max="17" width="25" style="53" customWidth="1"/>
    <col min="18" max="18" width="17.7109375" style="1" customWidth="1"/>
    <col min="19" max="19" width="13.85546875" style="1" customWidth="1"/>
    <col min="20" max="20" width="18.5703125" style="1" customWidth="1"/>
    <col min="21" max="16384" width="9.140625" style="1"/>
  </cols>
  <sheetData>
    <row r="1" spans="1:20" ht="19.5" thickBot="1" x14ac:dyDescent="0.3"/>
    <row r="2" spans="1:20" s="92" customFormat="1" ht="21" thickBot="1" x14ac:dyDescent="0.3">
      <c r="A2" s="91"/>
      <c r="B2" s="106" t="s">
        <v>94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8"/>
      <c r="P2" s="93"/>
      <c r="Q2" s="94"/>
    </row>
    <row r="3" spans="1:20" ht="19.5" thickBot="1" x14ac:dyDescent="0.3">
      <c r="B3" s="3"/>
      <c r="C3" s="3"/>
      <c r="D3" s="3"/>
      <c r="E3" s="54"/>
      <c r="F3" s="3"/>
      <c r="G3" s="3"/>
      <c r="H3" s="54"/>
      <c r="I3" s="3"/>
      <c r="J3" s="3"/>
      <c r="K3" s="54"/>
      <c r="L3" s="3"/>
      <c r="M3" s="3"/>
      <c r="N3" s="3"/>
    </row>
    <row r="4" spans="1:20" ht="102" customHeight="1" thickBot="1" x14ac:dyDescent="0.3">
      <c r="A4" s="13"/>
      <c r="B4" s="119" t="s">
        <v>0</v>
      </c>
      <c r="C4" s="98"/>
      <c r="D4" s="26" t="s">
        <v>5</v>
      </c>
      <c r="E4" s="55" t="s">
        <v>1</v>
      </c>
      <c r="F4" s="27" t="s">
        <v>20</v>
      </c>
      <c r="G4" s="26" t="s">
        <v>5</v>
      </c>
      <c r="H4" s="64" t="s">
        <v>2</v>
      </c>
      <c r="I4" s="14" t="s">
        <v>3</v>
      </c>
      <c r="J4" s="14" t="s">
        <v>5</v>
      </c>
      <c r="K4" s="64" t="s">
        <v>3</v>
      </c>
      <c r="L4" s="14" t="s">
        <v>24</v>
      </c>
      <c r="M4" s="14" t="s">
        <v>5</v>
      </c>
      <c r="N4" s="32" t="s">
        <v>4</v>
      </c>
      <c r="O4" s="14" t="s">
        <v>41</v>
      </c>
      <c r="P4" s="68" t="s">
        <v>8</v>
      </c>
      <c r="Q4" s="78" t="s">
        <v>9</v>
      </c>
      <c r="R4" s="38" t="s">
        <v>33</v>
      </c>
      <c r="S4" s="38" t="s">
        <v>34</v>
      </c>
      <c r="T4" s="37"/>
    </row>
    <row r="5" spans="1:20" ht="135.75" customHeight="1" x14ac:dyDescent="0.25">
      <c r="A5" s="39" t="s">
        <v>50</v>
      </c>
      <c r="B5" s="123" t="s">
        <v>16</v>
      </c>
      <c r="C5" s="124"/>
      <c r="D5" s="5" t="s">
        <v>17</v>
      </c>
      <c r="E5" s="56">
        <v>388</v>
      </c>
      <c r="F5" s="6" t="s">
        <v>18</v>
      </c>
      <c r="G5" s="6" t="s">
        <v>19</v>
      </c>
      <c r="H5" s="62">
        <v>392</v>
      </c>
      <c r="I5" s="12" t="s">
        <v>21</v>
      </c>
      <c r="J5" s="12" t="s">
        <v>22</v>
      </c>
      <c r="K5" s="62">
        <v>234</v>
      </c>
      <c r="L5" s="12" t="s">
        <v>25</v>
      </c>
      <c r="M5" s="12" t="s">
        <v>23</v>
      </c>
      <c r="N5" s="12">
        <v>235</v>
      </c>
      <c r="O5" s="35" t="s">
        <v>26</v>
      </c>
      <c r="P5" s="69">
        <f>E5+H5+K5+N5</f>
        <v>1249</v>
      </c>
      <c r="Q5" s="63">
        <f>H5+K5+N5</f>
        <v>861</v>
      </c>
      <c r="R5" s="18" t="s">
        <v>37</v>
      </c>
      <c r="S5" s="8" t="s">
        <v>38</v>
      </c>
      <c r="T5" s="40"/>
    </row>
    <row r="6" spans="1:20" ht="123" customHeight="1" x14ac:dyDescent="0.25">
      <c r="A6" s="41" t="s">
        <v>51</v>
      </c>
      <c r="B6" s="125" t="s">
        <v>27</v>
      </c>
      <c r="C6" s="126"/>
      <c r="D6" s="19" t="s">
        <v>28</v>
      </c>
      <c r="E6" s="57">
        <v>709</v>
      </c>
      <c r="F6" s="20" t="s">
        <v>29</v>
      </c>
      <c r="G6" s="20" t="s">
        <v>30</v>
      </c>
      <c r="H6" s="63">
        <v>50</v>
      </c>
      <c r="I6" s="18" t="s">
        <v>31</v>
      </c>
      <c r="J6" s="18" t="s">
        <v>32</v>
      </c>
      <c r="K6" s="63">
        <v>183</v>
      </c>
      <c r="L6" s="12" t="s">
        <v>25</v>
      </c>
      <c r="M6" s="12" t="s">
        <v>23</v>
      </c>
      <c r="N6" s="31">
        <v>235</v>
      </c>
      <c r="O6" s="8" t="s">
        <v>6</v>
      </c>
      <c r="P6" s="70">
        <f>E6+H6+K6+N6</f>
        <v>1177</v>
      </c>
      <c r="Q6" s="63">
        <f>H6+K6+N6</f>
        <v>468</v>
      </c>
      <c r="R6" s="18" t="s">
        <v>36</v>
      </c>
      <c r="S6" s="8" t="s">
        <v>35</v>
      </c>
      <c r="T6" s="40" t="s">
        <v>57</v>
      </c>
    </row>
    <row r="7" spans="1:20" ht="112.5" customHeight="1" thickBot="1" x14ac:dyDescent="0.3">
      <c r="A7" s="42" t="s">
        <v>52</v>
      </c>
      <c r="B7" s="127" t="s">
        <v>39</v>
      </c>
      <c r="C7" s="128"/>
      <c r="D7" s="25" t="s">
        <v>40</v>
      </c>
      <c r="E7" s="58">
        <v>557</v>
      </c>
      <c r="F7" s="43"/>
      <c r="G7" s="43"/>
      <c r="H7" s="65">
        <v>0</v>
      </c>
      <c r="I7" s="24" t="s">
        <v>43</v>
      </c>
      <c r="J7" s="44" t="s">
        <v>42</v>
      </c>
      <c r="K7" s="65">
        <v>548</v>
      </c>
      <c r="L7" s="24" t="s">
        <v>45</v>
      </c>
      <c r="M7" s="44" t="s">
        <v>44</v>
      </c>
      <c r="N7" s="24">
        <v>254</v>
      </c>
      <c r="O7" s="24" t="s">
        <v>46</v>
      </c>
      <c r="P7" s="71">
        <f>E7+K7+N7</f>
        <v>1359</v>
      </c>
      <c r="Q7" s="65">
        <f>K7+N7</f>
        <v>802</v>
      </c>
      <c r="R7" s="24" t="s">
        <v>47</v>
      </c>
      <c r="S7" s="24" t="s">
        <v>48</v>
      </c>
      <c r="T7" s="45"/>
    </row>
    <row r="8" spans="1:20" ht="183.75" customHeight="1" thickBot="1" x14ac:dyDescent="0.3">
      <c r="A8" s="28" t="s">
        <v>75</v>
      </c>
      <c r="B8" s="114" t="s">
        <v>39</v>
      </c>
      <c r="C8" s="100"/>
      <c r="D8" s="29" t="s">
        <v>40</v>
      </c>
      <c r="E8" s="60">
        <v>557</v>
      </c>
      <c r="F8" s="29"/>
      <c r="G8" s="29"/>
      <c r="H8" s="60">
        <v>0</v>
      </c>
      <c r="I8" s="29" t="s">
        <v>76</v>
      </c>
      <c r="J8" s="29" t="s">
        <v>93</v>
      </c>
      <c r="K8" s="60">
        <v>855</v>
      </c>
      <c r="L8" s="11" t="s">
        <v>45</v>
      </c>
      <c r="M8" s="29" t="s">
        <v>77</v>
      </c>
      <c r="N8" s="29">
        <v>245</v>
      </c>
      <c r="O8" s="29" t="s">
        <v>79</v>
      </c>
      <c r="P8" s="68">
        <f>E8+K8+N8</f>
        <v>1657</v>
      </c>
      <c r="Q8" s="61">
        <f>K8+N8</f>
        <v>1100</v>
      </c>
      <c r="R8" s="29" t="s">
        <v>92</v>
      </c>
      <c r="S8" s="81" t="s">
        <v>78</v>
      </c>
      <c r="T8" s="30"/>
    </row>
    <row r="9" spans="1:20" s="33" customFormat="1" x14ac:dyDescent="0.25">
      <c r="A9" s="10"/>
      <c r="B9" s="36"/>
      <c r="C9" s="36"/>
      <c r="D9" s="36"/>
      <c r="E9" s="59"/>
      <c r="F9" s="36"/>
      <c r="G9" s="36"/>
      <c r="H9" s="59"/>
      <c r="I9" s="36"/>
      <c r="J9" s="36"/>
      <c r="K9" s="59"/>
      <c r="L9" s="36"/>
      <c r="M9" s="36"/>
      <c r="N9" s="36"/>
      <c r="O9" s="36"/>
      <c r="P9" s="72"/>
      <c r="Q9" s="59"/>
      <c r="R9" s="36"/>
      <c r="S9" s="36"/>
    </row>
    <row r="10" spans="1:20" ht="19.5" thickBot="1" x14ac:dyDescent="0.3">
      <c r="A10" s="10"/>
      <c r="B10" s="9"/>
      <c r="C10" s="9"/>
      <c r="D10" s="9"/>
      <c r="E10" s="59"/>
      <c r="F10" s="9"/>
      <c r="G10" s="9"/>
      <c r="H10" s="59"/>
      <c r="I10" s="9"/>
      <c r="J10" s="9"/>
      <c r="K10" s="59"/>
      <c r="L10" s="9"/>
      <c r="M10" s="9"/>
      <c r="N10" s="36"/>
      <c r="O10" s="9"/>
      <c r="P10" s="72"/>
      <c r="Q10" s="59"/>
    </row>
    <row r="11" spans="1:20" s="90" customFormat="1" ht="24" thickBot="1" x14ac:dyDescent="0.3">
      <c r="A11" s="86"/>
      <c r="B11" s="109" t="s">
        <v>95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87"/>
      <c r="P11" s="88"/>
      <c r="Q11" s="89"/>
    </row>
    <row r="12" spans="1:20" ht="19.5" thickBot="1" x14ac:dyDescent="0.3"/>
    <row r="13" spans="1:20" ht="156.75" customHeight="1" thickBot="1" x14ac:dyDescent="0.3">
      <c r="B13" s="114" t="s">
        <v>10</v>
      </c>
      <c r="C13" s="99"/>
      <c r="D13" s="21"/>
      <c r="E13" s="60" t="s">
        <v>12</v>
      </c>
      <c r="F13" s="21"/>
      <c r="G13" s="21"/>
      <c r="H13" s="99" t="s">
        <v>11</v>
      </c>
      <c r="I13" s="99"/>
      <c r="J13" s="99"/>
      <c r="K13" s="99"/>
      <c r="L13" s="52" t="s">
        <v>53</v>
      </c>
      <c r="M13" s="52" t="s">
        <v>54</v>
      </c>
      <c r="N13" s="52" t="s">
        <v>55</v>
      </c>
      <c r="O13" s="52" t="s">
        <v>56</v>
      </c>
      <c r="P13" s="73" t="s">
        <v>70</v>
      </c>
      <c r="Q13" s="79" t="s">
        <v>71</v>
      </c>
      <c r="R13" s="22" t="s">
        <v>58</v>
      </c>
    </row>
    <row r="14" spans="1:20" ht="75.75" thickBot="1" x14ac:dyDescent="0.3">
      <c r="B14" s="115">
        <v>56</v>
      </c>
      <c r="C14" s="116"/>
      <c r="D14" s="48"/>
      <c r="E14" s="50">
        <v>8</v>
      </c>
      <c r="F14" s="49"/>
      <c r="G14" s="49"/>
      <c r="H14" s="117">
        <f>B14/E14*100</f>
        <v>700</v>
      </c>
      <c r="I14" s="117"/>
      <c r="J14" s="117"/>
      <c r="K14" s="117"/>
      <c r="L14" s="49">
        <v>0.76</v>
      </c>
      <c r="M14" s="49">
        <v>1.1399999999999999</v>
      </c>
      <c r="N14" s="49">
        <v>1.05</v>
      </c>
      <c r="O14" s="49">
        <v>0.83</v>
      </c>
      <c r="P14" s="74" t="s">
        <v>49</v>
      </c>
      <c r="Q14" s="80">
        <v>26.06</v>
      </c>
      <c r="R14" s="51">
        <v>20.98</v>
      </c>
    </row>
    <row r="15" spans="1:20" s="17" customFormat="1" ht="19.5" thickBot="1" x14ac:dyDescent="0.3">
      <c r="A15" s="2"/>
      <c r="B15" s="9"/>
      <c r="C15" s="9"/>
      <c r="D15" s="9"/>
      <c r="E15" s="59"/>
      <c r="F15" s="9"/>
      <c r="G15" s="9"/>
      <c r="H15" s="59"/>
      <c r="I15" s="9"/>
      <c r="J15" s="9"/>
      <c r="K15" s="59"/>
      <c r="L15" s="9"/>
      <c r="M15" s="9"/>
      <c r="N15" s="36"/>
      <c r="O15" s="9"/>
      <c r="P15" s="75"/>
      <c r="Q15" s="59"/>
      <c r="R15" s="9"/>
    </row>
    <row r="16" spans="1:20" s="92" customFormat="1" ht="21" thickBot="1" x14ac:dyDescent="0.3">
      <c r="A16" s="91"/>
      <c r="B16" s="106" t="s">
        <v>96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95"/>
      <c r="P16" s="96"/>
      <c r="Q16" s="94"/>
    </row>
    <row r="17" spans="1:19" ht="19.5" thickBot="1" x14ac:dyDescent="0.3">
      <c r="B17" s="118"/>
      <c r="C17" s="118"/>
      <c r="D17" s="9"/>
    </row>
    <row r="18" spans="1:19" ht="116.25" customHeight="1" thickBot="1" x14ac:dyDescent="0.3">
      <c r="A18" s="13"/>
      <c r="B18" s="119" t="s">
        <v>73</v>
      </c>
      <c r="C18" s="97"/>
      <c r="D18" s="4" t="s">
        <v>66</v>
      </c>
      <c r="E18" s="61" t="s">
        <v>15</v>
      </c>
      <c r="F18" s="11" t="s">
        <v>59</v>
      </c>
      <c r="G18" s="46"/>
      <c r="H18" s="101" t="s">
        <v>60</v>
      </c>
      <c r="I18" s="120"/>
      <c r="J18" s="120"/>
      <c r="K18" s="120"/>
      <c r="L18" s="47" t="s">
        <v>68</v>
      </c>
      <c r="M18" s="46" t="s">
        <v>61</v>
      </c>
      <c r="N18" s="46" t="s">
        <v>63</v>
      </c>
      <c r="O18" s="46" t="s">
        <v>62</v>
      </c>
      <c r="P18" s="76" t="s">
        <v>65</v>
      </c>
      <c r="Q18" s="66" t="s">
        <v>72</v>
      </c>
      <c r="R18" s="101" t="s">
        <v>74</v>
      </c>
      <c r="S18" s="102"/>
    </row>
    <row r="19" spans="1:19" ht="61.5" customHeight="1" thickBot="1" x14ac:dyDescent="0.3">
      <c r="A19" s="15" t="s">
        <v>7</v>
      </c>
      <c r="B19" s="121">
        <f>P5*2</f>
        <v>2498</v>
      </c>
      <c r="C19" s="122"/>
      <c r="D19" s="7">
        <f>E14</f>
        <v>8</v>
      </c>
      <c r="E19" s="62">
        <f>B19/100*D19</f>
        <v>199.84</v>
      </c>
      <c r="F19" s="16">
        <f>E19/B14</f>
        <v>3.5685714285714285</v>
      </c>
      <c r="G19" s="18"/>
      <c r="H19" s="103" t="s">
        <v>64</v>
      </c>
      <c r="I19" s="103"/>
      <c r="J19" s="103"/>
      <c r="K19" s="103"/>
      <c r="L19" s="18">
        <v>1</v>
      </c>
      <c r="M19" s="18"/>
      <c r="N19" s="31">
        <v>1</v>
      </c>
      <c r="O19" s="18">
        <v>2</v>
      </c>
      <c r="P19" s="77">
        <f>(B14*R14*L19)+(B14*N19*N14*Q14)+(B14*O19*O14*Q14)</f>
        <v>5129.7456000000002</v>
      </c>
      <c r="Q19" s="63">
        <f>B14/2*N14*Q14</f>
        <v>766.16399999999999</v>
      </c>
      <c r="R19" s="103">
        <f>P19+Q19</f>
        <v>5895.9096</v>
      </c>
      <c r="S19" s="103"/>
    </row>
    <row r="20" spans="1:19" ht="56.25" customHeight="1" thickBot="1" x14ac:dyDescent="0.3">
      <c r="A20" s="15" t="s">
        <v>13</v>
      </c>
      <c r="B20" s="112">
        <f>P6*2</f>
        <v>2354</v>
      </c>
      <c r="C20" s="103"/>
      <c r="D20" s="7">
        <f>E14</f>
        <v>8</v>
      </c>
      <c r="E20" s="62">
        <f t="shared" ref="E20:E22" si="0">B20/100*D20</f>
        <v>188.32</v>
      </c>
      <c r="F20" s="16">
        <f>E20/B14</f>
        <v>3.3628571428571425</v>
      </c>
      <c r="G20" s="18"/>
      <c r="H20" s="103" t="s">
        <v>67</v>
      </c>
      <c r="I20" s="103"/>
      <c r="J20" s="103"/>
      <c r="K20" s="103"/>
      <c r="L20" s="18">
        <v>3</v>
      </c>
      <c r="M20" s="18"/>
      <c r="N20" s="31">
        <v>1</v>
      </c>
      <c r="O20" s="18"/>
      <c r="P20" s="77">
        <f>(B14*L20*R14)+(B14*N20*N14*Q14)</f>
        <v>5056.9679999999998</v>
      </c>
      <c r="Q20" s="63">
        <f>B14/2*N14*Q14</f>
        <v>766.16399999999999</v>
      </c>
      <c r="R20" s="103">
        <f>P20+Q20</f>
        <v>5823.1319999999996</v>
      </c>
      <c r="S20" s="103"/>
    </row>
    <row r="21" spans="1:19" ht="67.5" customHeight="1" thickBot="1" x14ac:dyDescent="0.3">
      <c r="A21" s="23" t="s">
        <v>14</v>
      </c>
      <c r="B21" s="113">
        <f>P7*2</f>
        <v>2718</v>
      </c>
      <c r="C21" s="104"/>
      <c r="D21" s="3">
        <f>E14</f>
        <v>8</v>
      </c>
      <c r="E21" s="54">
        <f t="shared" si="0"/>
        <v>217.44</v>
      </c>
      <c r="F21" s="82">
        <f>E21/B14</f>
        <v>3.882857142857143</v>
      </c>
      <c r="G21" s="83"/>
      <c r="H21" s="104" t="s">
        <v>69</v>
      </c>
      <c r="I21" s="104"/>
      <c r="J21" s="104"/>
      <c r="K21" s="104"/>
      <c r="L21" s="83">
        <v>2</v>
      </c>
      <c r="M21" s="83">
        <v>2</v>
      </c>
      <c r="N21" s="83">
        <v>1</v>
      </c>
      <c r="O21" s="83"/>
      <c r="P21" s="85">
        <f>(B14*L21*R14)+(B14*M21*M14*Q14)+(B14*N21*N14*Q14)</f>
        <v>7209.4287999999997</v>
      </c>
      <c r="Q21" s="84">
        <f>B14/2*N14*Q14</f>
        <v>766.16399999999999</v>
      </c>
      <c r="R21" s="104">
        <f>P21+Q21</f>
        <v>7975.5927999999994</v>
      </c>
      <c r="S21" s="104"/>
    </row>
    <row r="22" spans="1:19" s="33" customFormat="1" ht="99.75" customHeight="1" thickBot="1" x14ac:dyDescent="0.3">
      <c r="A22" s="34" t="s">
        <v>82</v>
      </c>
      <c r="B22" s="97">
        <f>P8</f>
        <v>1657</v>
      </c>
      <c r="C22" s="97"/>
      <c r="D22" s="11">
        <f>E14</f>
        <v>8</v>
      </c>
      <c r="E22" s="61">
        <f t="shared" si="0"/>
        <v>132.56</v>
      </c>
      <c r="F22" s="32">
        <f>E22/B14</f>
        <v>2.367142857142857</v>
      </c>
      <c r="G22" s="11"/>
      <c r="H22" s="97" t="s">
        <v>80</v>
      </c>
      <c r="I22" s="97"/>
      <c r="J22" s="97"/>
      <c r="K22" s="97"/>
      <c r="L22" s="11">
        <v>1</v>
      </c>
      <c r="M22" s="11">
        <v>1</v>
      </c>
      <c r="N22" s="11">
        <v>1</v>
      </c>
      <c r="O22" s="11"/>
      <c r="P22" s="64">
        <f>(B14*L22*R14)+(B14*M22*M14*Q14)+(B14*N22*N14*Q14)</f>
        <v>4370.8783999999996</v>
      </c>
      <c r="Q22" s="61"/>
      <c r="R22" s="97" t="s">
        <v>81</v>
      </c>
      <c r="S22" s="98"/>
    </row>
    <row r="23" spans="1:19" ht="19.5" thickBot="1" x14ac:dyDescent="0.3"/>
    <row r="24" spans="1:19" s="92" customFormat="1" ht="51" customHeight="1" thickBot="1" x14ac:dyDescent="0.3">
      <c r="A24" s="91"/>
      <c r="B24" s="106" t="s">
        <v>97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8"/>
      <c r="P24" s="93"/>
      <c r="Q24" s="94"/>
    </row>
    <row r="25" spans="1:19" ht="14.25" customHeight="1" x14ac:dyDescent="0.25">
      <c r="B25" s="105"/>
      <c r="C25" s="105"/>
    </row>
    <row r="26" spans="1:19" ht="84.75" customHeight="1" x14ac:dyDescent="0.25">
      <c r="A26" s="10"/>
      <c r="B26" s="36" t="s">
        <v>83</v>
      </c>
      <c r="C26" s="36" t="s">
        <v>84</v>
      </c>
      <c r="D26" s="36" t="s">
        <v>85</v>
      </c>
      <c r="E26" s="59" t="s">
        <v>86</v>
      </c>
      <c r="F26" s="36" t="s">
        <v>87</v>
      </c>
      <c r="G26" s="36" t="s">
        <v>88</v>
      </c>
      <c r="H26" s="36" t="s">
        <v>89</v>
      </c>
      <c r="I26" s="36" t="s">
        <v>90</v>
      </c>
      <c r="J26" s="36" t="s">
        <v>91</v>
      </c>
      <c r="K26" s="36"/>
      <c r="L26" s="36"/>
      <c r="M26" s="36"/>
      <c r="N26" s="36"/>
      <c r="O26" s="36"/>
    </row>
    <row r="27" spans="1:19" s="33" customFormat="1" ht="36.75" customHeight="1" x14ac:dyDescent="0.25">
      <c r="A27" s="10"/>
      <c r="B27" s="36"/>
      <c r="C27" s="36"/>
      <c r="D27" s="36"/>
      <c r="E27" s="59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67"/>
      <c r="Q27" s="53"/>
    </row>
    <row r="28" spans="1:19" ht="39" customHeight="1" x14ac:dyDescent="0.25">
      <c r="A28" s="10"/>
      <c r="B28" s="36"/>
      <c r="C28" s="36"/>
      <c r="D28" s="36"/>
      <c r="E28" s="59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9" ht="36.75" customHeight="1" x14ac:dyDescent="0.25">
      <c r="A29" s="10"/>
      <c r="B29" s="36"/>
      <c r="C29" s="36"/>
      <c r="D29" s="36"/>
      <c r="E29" s="59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9" ht="34.5" customHeight="1" x14ac:dyDescent="0.25">
      <c r="A30" s="10"/>
      <c r="B30" s="36"/>
      <c r="C30" s="36"/>
      <c r="D30" s="36"/>
      <c r="E30" s="59"/>
      <c r="F30" s="36"/>
      <c r="G30" s="36"/>
      <c r="H30" s="36"/>
      <c r="I30" s="36"/>
      <c r="J30" s="36"/>
      <c r="K30" s="36"/>
      <c r="L30" s="36"/>
      <c r="M30" s="36"/>
      <c r="N30" s="36"/>
      <c r="O30" s="36"/>
    </row>
  </sheetData>
  <mergeCells count="30">
    <mergeCell ref="B2:N2"/>
    <mergeCell ref="B4:C4"/>
    <mergeCell ref="B8:C8"/>
    <mergeCell ref="B5:C5"/>
    <mergeCell ref="B6:C6"/>
    <mergeCell ref="B7:C7"/>
    <mergeCell ref="B11:N11"/>
    <mergeCell ref="B20:C20"/>
    <mergeCell ref="B21:C21"/>
    <mergeCell ref="H20:K20"/>
    <mergeCell ref="H21:K21"/>
    <mergeCell ref="B13:C13"/>
    <mergeCell ref="B14:C14"/>
    <mergeCell ref="H13:K13"/>
    <mergeCell ref="H14:K14"/>
    <mergeCell ref="B17:C17"/>
    <mergeCell ref="B16:N16"/>
    <mergeCell ref="B18:C18"/>
    <mergeCell ref="H18:K18"/>
    <mergeCell ref="B19:C19"/>
    <mergeCell ref="H19:K19"/>
    <mergeCell ref="R22:S22"/>
    <mergeCell ref="R18:S18"/>
    <mergeCell ref="R19:S19"/>
    <mergeCell ref="R20:S20"/>
    <mergeCell ref="R21:S21"/>
    <mergeCell ref="B25:C25"/>
    <mergeCell ref="B24:N24"/>
    <mergeCell ref="B22:C22"/>
    <mergeCell ref="H22:K22"/>
  </mergeCells>
  <hyperlinks>
    <hyperlink ref="O6" display="https://www.google.com.ua/maps/dir/42.6751996,27.7016303/50.52547,30.515449/@43.5525325,27.0549736,8z/data=!4m19!4m18!1m15!3m4!1m2!1d29.0242909!2d45.6961975!3s0x40b798303c34af43:0xc166096a9667d91!3m4!1m2!1d30.091124!2d46.3919755!3s0x40c8708fa3839cc1:0xd5f"/>
    <hyperlink ref="S6" r:id="rId1"/>
    <hyperlink ref="S5" r:id="rId2"/>
    <hyperlink ref="J7" r:id="rId3" display="https://www.google.com.ua/maps/dir/47.9870805,26.0620123/43.9078086,25.9861674/@46.169808,25.3829243,7.29z/data=!4m9!4m8!1m5!3m4!1m2!1d27.2099977!2d45.8912157!3s0x40b430f8eecb2f5d:0x338f963162717746!1m0!3e0?hl=ru"/>
    <hyperlink ref="M7" r:id="rId4"/>
    <hyperlink ref="P14" r:id="rId5" location=".U2d5fPl_uSo"/>
    <hyperlink ref="S8" display="http://www.booking.com/hotel/ro/siesta.en-gb.html?label=gen173nr-17CAEoggJCAlhYSDNiBW5vcmVmaOkBiAEBmAExuAEEyAEE2AEB6AEB-AEC;sid=7f7df9a7f379b9a77aac3b68c219f495;dcid=4;group_adults=2&amp;no_rooms=1&amp;room1=A%2CA&amp;sb_price_type=total&amp;srfid=bdf67b614a4eb9fabad8527"/>
  </hyperlinks>
  <pageMargins left="0.7" right="0.7" top="0.75" bottom="0.75" header="0.3" footer="0.3"/>
  <pageSetup paperSize="9" orientation="portrait" r:id="rId6"/>
  <ignoredErrors>
    <ignoredError sqref="F20" formula="1"/>
  </ignoredErrors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Черненко</dc:creator>
  <cp:lastModifiedBy>Роман Черненко</cp:lastModifiedBy>
  <dcterms:created xsi:type="dcterms:W3CDTF">2014-04-21T08:04:08Z</dcterms:created>
  <dcterms:modified xsi:type="dcterms:W3CDTF">2016-01-17T16:22:12Z</dcterms:modified>
</cp:coreProperties>
</file>